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2304597-DC6E-4438-A4AC-FEBEDE81A2CF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9" i="6" l="1"/>
  <c r="J64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<sst xmlns="http://schemas.openxmlformats.org/spreadsheetml/2006/main" count="587" uniqueCount="95">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</sst>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3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11"/>
      <name val="IRANSans(FaNum) Medium"/>
      <family val="2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19" fillId="0" borderId="0" xfId="0" applyFont="1"/>
    <xf numFmtId="0" fontId="20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0" xfId="0" applyFont="1"/>
    <xf numFmtId="0" fontId="22" fillId="3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9" totalsRowCount="1" headerRowDxfId="48" dataDxfId="47" totalsRowDxfId="46">
  <autoFilter ref="A1:O64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9"/>
  <sheetViews>
    <sheetView rightToLeft="1" tabSelected="1" topLeftCell="D1" zoomScale="60" zoomScaleNormal="60" workbookViewId="0">
      <pane ySplit="1" topLeftCell="A562" activePane="bottomLeft" state="frozen"/>
      <selection pane="bottomLeft" activeCell="AB569" sqref="AB569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.69921875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46" t="s">
        <v>0</v>
      </c>
      <c r="B1" s="47"/>
      <c r="C1" s="48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86</v>
      </c>
      <c r="U1" s="14" t="s">
        <v>17</v>
      </c>
      <c r="V1" s="14" t="s">
        <v>18</v>
      </c>
      <c r="W1" s="14" t="s">
        <v>15</v>
      </c>
      <c r="X1" s="14" t="s">
        <v>36</v>
      </c>
      <c r="Y1" s="14" t="s">
        <v>19</v>
      </c>
      <c r="Z1" s="14" t="s">
        <v>32</v>
      </c>
      <c r="AA1" s="14" t="s">
        <v>33</v>
      </c>
      <c r="AB1" s="16" t="s">
        <v>34</v>
      </c>
      <c r="AC1" s="16" t="s">
        <v>35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37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4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4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4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4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  <row r="565" spans="4:29" ht="45.45" customHeight="1">
      <c r="D565" s="20">
        <v>14020322</v>
      </c>
      <c r="E565" s="31">
        <v>418</v>
      </c>
      <c r="F565" s="31">
        <v>1201</v>
      </c>
      <c r="G565" s="31">
        <v>171</v>
      </c>
      <c r="H565" s="31">
        <v>790</v>
      </c>
      <c r="I565" s="31">
        <v>827</v>
      </c>
      <c r="J565" s="31">
        <v>685</v>
      </c>
      <c r="K565" s="31">
        <v>439</v>
      </c>
      <c r="L565" s="31">
        <v>267</v>
      </c>
      <c r="M565" s="31">
        <v>494</v>
      </c>
      <c r="N565" s="32">
        <v>376</v>
      </c>
      <c r="O565" s="31">
        <v>255</v>
      </c>
      <c r="P565" s="31">
        <v>176</v>
      </c>
      <c r="Q565" s="31">
        <v>861</v>
      </c>
      <c r="R565" s="31">
        <v>52</v>
      </c>
      <c r="S565" s="31">
        <v>258</v>
      </c>
      <c r="T565" s="31">
        <v>139</v>
      </c>
      <c r="U565" s="31">
        <v>136</v>
      </c>
      <c r="V565" s="31">
        <v>34</v>
      </c>
      <c r="W565" s="31">
        <v>162</v>
      </c>
      <c r="X565" s="31">
        <v>288</v>
      </c>
      <c r="Y565" s="31">
        <v>138</v>
      </c>
      <c r="Z565" s="35">
        <v>59</v>
      </c>
      <c r="AA565" s="35">
        <v>59</v>
      </c>
      <c r="AB565" s="35">
        <v>1.22</v>
      </c>
      <c r="AC565" s="35">
        <v>261</v>
      </c>
    </row>
    <row r="566" spans="4:29" ht="45.45" customHeight="1">
      <c r="D566" s="20">
        <v>14020323</v>
      </c>
      <c r="E566" s="31">
        <v>173</v>
      </c>
      <c r="F566" s="31">
        <v>813</v>
      </c>
      <c r="G566" s="31">
        <v>124</v>
      </c>
      <c r="H566" s="31">
        <v>550</v>
      </c>
      <c r="I566" s="31">
        <v>703</v>
      </c>
      <c r="J566" s="31">
        <v>395</v>
      </c>
      <c r="K566" s="31">
        <v>303</v>
      </c>
      <c r="L566" s="31">
        <v>153</v>
      </c>
      <c r="M566" s="31">
        <v>306</v>
      </c>
      <c r="N566" s="32">
        <v>245</v>
      </c>
      <c r="O566" s="31">
        <v>253</v>
      </c>
      <c r="P566" s="31">
        <v>106</v>
      </c>
      <c r="Q566" s="31">
        <v>573</v>
      </c>
      <c r="R566" s="31">
        <v>44</v>
      </c>
      <c r="S566" s="31">
        <v>124</v>
      </c>
      <c r="T566" s="31">
        <v>95</v>
      </c>
      <c r="U566" s="31">
        <v>88</v>
      </c>
      <c r="V566" s="31">
        <v>22</v>
      </c>
      <c r="W566" s="31">
        <v>160</v>
      </c>
      <c r="X566" s="31">
        <v>173</v>
      </c>
      <c r="Y566" s="31">
        <v>91</v>
      </c>
      <c r="Z566" s="35">
        <v>82</v>
      </c>
      <c r="AA566" s="35">
        <v>33</v>
      </c>
      <c r="AB566" s="35">
        <v>0.67</v>
      </c>
      <c r="AC566" s="35">
        <v>85</v>
      </c>
    </row>
    <row r="567" spans="4:29" ht="45.45" customHeight="1">
      <c r="D567" s="20" t="s">
        <v>92</v>
      </c>
      <c r="E567" s="31">
        <v>179</v>
      </c>
      <c r="F567" s="31">
        <v>912</v>
      </c>
      <c r="G567" s="31">
        <v>92</v>
      </c>
      <c r="H567" s="31">
        <v>435</v>
      </c>
      <c r="I567" s="31">
        <v>993</v>
      </c>
      <c r="J567" s="31">
        <v>431</v>
      </c>
      <c r="K567" s="31">
        <v>325</v>
      </c>
      <c r="L567" s="31">
        <v>148</v>
      </c>
      <c r="M567" s="31">
        <v>475</v>
      </c>
      <c r="N567" s="32">
        <v>285</v>
      </c>
      <c r="O567" s="31">
        <v>275</v>
      </c>
      <c r="P567" s="31">
        <v>131</v>
      </c>
      <c r="Q567" s="31">
        <v>574</v>
      </c>
      <c r="R567" s="31">
        <v>59</v>
      </c>
      <c r="S567" s="31">
        <v>75</v>
      </c>
      <c r="T567" s="31">
        <v>101</v>
      </c>
      <c r="U567" s="31">
        <v>83</v>
      </c>
      <c r="V567" s="31">
        <v>23</v>
      </c>
      <c r="W567" s="31">
        <v>199</v>
      </c>
      <c r="X567" s="31">
        <v>205</v>
      </c>
      <c r="Y567" s="31">
        <v>108</v>
      </c>
      <c r="Z567" s="35">
        <v>68</v>
      </c>
      <c r="AA567" s="35">
        <v>48</v>
      </c>
      <c r="AB567" s="35">
        <v>0.91</v>
      </c>
      <c r="AC567" s="35">
        <v>58</v>
      </c>
    </row>
    <row r="568" spans="4:29" ht="36.6">
      <c r="D568" s="20" t="s">
        <v>93</v>
      </c>
      <c r="E568" s="31">
        <v>177.89</v>
      </c>
      <c r="F568" s="31">
        <v>711.07</v>
      </c>
      <c r="G568" s="31">
        <v>96.14</v>
      </c>
      <c r="H568" s="31">
        <v>539.03</v>
      </c>
      <c r="I568" s="31">
        <v>827.47</v>
      </c>
      <c r="J568" s="31">
        <v>557.29</v>
      </c>
      <c r="K568" s="31">
        <v>353.44</v>
      </c>
      <c r="L568" s="31">
        <v>176.3</v>
      </c>
      <c r="M568" s="31">
        <v>371.79</v>
      </c>
      <c r="N568" s="32">
        <v>281.02</v>
      </c>
      <c r="O568" s="31">
        <v>230.85</v>
      </c>
      <c r="P568" s="31">
        <v>115.85</v>
      </c>
      <c r="Q568" s="31">
        <v>649.26</v>
      </c>
      <c r="R568" s="31">
        <v>34.56</v>
      </c>
      <c r="S568" s="31">
        <v>114.88</v>
      </c>
      <c r="T568" s="31">
        <v>174.23</v>
      </c>
      <c r="U568" s="31">
        <v>64.900000000000006</v>
      </c>
      <c r="V568" s="31">
        <v>14.58</v>
      </c>
      <c r="W568" s="31">
        <v>468.15</v>
      </c>
      <c r="X568" s="31">
        <v>184.31</v>
      </c>
      <c r="Y568" s="31">
        <v>80.790000000000006</v>
      </c>
      <c r="Z568" s="35">
        <v>74.77</v>
      </c>
      <c r="AA568" s="35">
        <v>34.6</v>
      </c>
      <c r="AB568" s="35">
        <v>0.75</v>
      </c>
      <c r="AC568" s="35">
        <v>173.36</v>
      </c>
    </row>
    <row r="569" spans="4:29" ht="36.6">
      <c r="D569" s="20" t="s">
        <v>94</v>
      </c>
      <c r="E569" s="31">
        <v>213</v>
      </c>
      <c r="F569" s="31">
        <v>818</v>
      </c>
      <c r="G569" s="31">
        <v>117</v>
      </c>
      <c r="H569" s="31">
        <v>492</v>
      </c>
      <c r="I569" s="31">
        <v>713</v>
      </c>
      <c r="J569" s="31">
        <v>453</v>
      </c>
      <c r="K569" s="31">
        <v>865</v>
      </c>
      <c r="L569" s="31">
        <v>116</v>
      </c>
      <c r="M569" s="31">
        <v>319</v>
      </c>
      <c r="N569" s="32">
        <v>235</v>
      </c>
      <c r="O569" s="31">
        <v>212</v>
      </c>
      <c r="P569" s="31">
        <v>140</v>
      </c>
      <c r="Q569" s="31">
        <v>591</v>
      </c>
      <c r="R569" s="31">
        <v>147</v>
      </c>
      <c r="S569" s="31">
        <v>95</v>
      </c>
      <c r="T569" s="31">
        <v>242</v>
      </c>
      <c r="U569" s="31">
        <v>82</v>
      </c>
      <c r="V569" s="31">
        <v>80</v>
      </c>
      <c r="W569" s="31">
        <v>452</v>
      </c>
      <c r="X569" s="31">
        <v>205</v>
      </c>
      <c r="Y569" s="31">
        <v>85</v>
      </c>
      <c r="Z569" s="35">
        <v>68</v>
      </c>
      <c r="AA569" s="35">
        <v>44</v>
      </c>
      <c r="AB569" s="35">
        <v>1.45</v>
      </c>
      <c r="AC569" s="35">
        <v>72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5" activePane="bottomLeft" state="frozen"/>
      <selection pane="bottomLeft" activeCell="J12" sqref="J12"/>
    </sheetView>
  </sheetViews>
  <sheetFormatPr defaultColWidth="8.69921875" defaultRowHeight="13.8"/>
  <cols>
    <col min="1" max="1" width="12.3984375" style="44" customWidth="1"/>
    <col min="2" max="2" width="13.09765625" style="44" customWidth="1"/>
    <col min="3" max="3" width="10.796875" style="44" customWidth="1"/>
    <col min="4" max="4" width="9.69921875" style="44" customWidth="1"/>
    <col min="5" max="5" width="10.296875" style="44" customWidth="1"/>
    <col min="6" max="6" width="12.3984375" style="44" customWidth="1"/>
    <col min="7" max="7" width="10.69921875" style="44" customWidth="1"/>
    <col min="8" max="8" width="10" style="44" customWidth="1"/>
    <col min="9" max="9" width="9.69921875" style="44" customWidth="1"/>
    <col min="10" max="10" width="10.8984375" style="44" customWidth="1"/>
    <col min="11" max="16384" width="8.69921875" style="44"/>
  </cols>
  <sheetData>
    <row r="1" spans="1:10" s="41" customFormat="1" ht="46.05" customHeight="1">
      <c r="A1" s="39" t="s">
        <v>0</v>
      </c>
      <c r="B1" s="40" t="s">
        <v>38</v>
      </c>
      <c r="C1" s="40" t="s">
        <v>39</v>
      </c>
      <c r="D1" s="40" t="s">
        <v>40</v>
      </c>
      <c r="E1" s="40" t="s">
        <v>41</v>
      </c>
      <c r="F1" s="40" t="s">
        <v>46</v>
      </c>
      <c r="G1" s="40" t="s">
        <v>42</v>
      </c>
      <c r="H1" s="40" t="s">
        <v>43</v>
      </c>
      <c r="I1" s="40" t="s">
        <v>44</v>
      </c>
      <c r="J1" s="40" t="s">
        <v>45</v>
      </c>
    </row>
    <row r="2" spans="1:10" ht="25.8" customHeight="1">
      <c r="A2" s="42" t="s">
        <v>37</v>
      </c>
      <c r="B2" s="43">
        <v>2989.2</v>
      </c>
      <c r="C2" s="43">
        <v>769.26999999999975</v>
      </c>
      <c r="D2" s="43">
        <v>121.13</v>
      </c>
      <c r="E2" s="43">
        <v>18.18</v>
      </c>
      <c r="F2" s="43">
        <v>8.86</v>
      </c>
      <c r="G2" s="43">
        <v>3.45</v>
      </c>
      <c r="H2" s="43">
        <v>0.91</v>
      </c>
      <c r="I2" s="43">
        <v>0.23</v>
      </c>
      <c r="J2" s="43">
        <v>0.02</v>
      </c>
    </row>
    <row r="3" spans="1:10" ht="25.8" customHeight="1">
      <c r="A3" s="42" t="s">
        <v>83</v>
      </c>
      <c r="B3" s="43">
        <v>1872.97</v>
      </c>
      <c r="C3" s="43">
        <v>528</v>
      </c>
      <c r="D3" s="43">
        <v>45.93</v>
      </c>
      <c r="E3" s="43">
        <v>3.37</v>
      </c>
      <c r="F3" s="43">
        <v>6.53</v>
      </c>
      <c r="G3" s="43">
        <v>2.38</v>
      </c>
      <c r="H3" s="43">
        <v>0.83</v>
      </c>
      <c r="I3" s="43">
        <v>0.4</v>
      </c>
      <c r="J3" s="43"/>
    </row>
    <row r="4" spans="1:10" ht="25.8" customHeight="1">
      <c r="A4" s="42" t="s">
        <v>84</v>
      </c>
      <c r="B4" s="43">
        <v>3729.02</v>
      </c>
      <c r="C4" s="43">
        <v>771.45999999999992</v>
      </c>
      <c r="D4" s="43">
        <v>111.98</v>
      </c>
      <c r="E4" s="43">
        <v>2.88</v>
      </c>
      <c r="F4" s="43">
        <v>5.92</v>
      </c>
      <c r="G4" s="43">
        <v>7.24</v>
      </c>
      <c r="H4" s="43">
        <v>2.06</v>
      </c>
      <c r="I4" s="43">
        <v>0.28000000000000003</v>
      </c>
      <c r="J4" s="43">
        <v>0.03</v>
      </c>
    </row>
    <row r="5" spans="1:10" ht="24.6" customHeight="1">
      <c r="A5" s="45" t="s">
        <v>85</v>
      </c>
      <c r="B5" s="43">
        <v>2678.77</v>
      </c>
      <c r="C5" s="43">
        <v>762.72</v>
      </c>
      <c r="D5" s="43">
        <v>256.32</v>
      </c>
      <c r="E5" s="43">
        <v>4.2699999999999996</v>
      </c>
      <c r="F5" s="43">
        <v>6.21</v>
      </c>
      <c r="G5" s="43">
        <v>8.3000000000000007</v>
      </c>
      <c r="H5" s="43">
        <v>1.4</v>
      </c>
      <c r="I5" s="43">
        <v>0.82</v>
      </c>
      <c r="J5" s="43">
        <v>0.03</v>
      </c>
    </row>
    <row r="6" spans="1:10" ht="24.6" customHeight="1">
      <c r="A6" s="45" t="s">
        <v>87</v>
      </c>
      <c r="B6" s="43">
        <v>3214.94</v>
      </c>
      <c r="C6" s="43">
        <v>1008.5</v>
      </c>
      <c r="D6" s="43">
        <v>359.46</v>
      </c>
      <c r="E6" s="43">
        <v>9.24</v>
      </c>
      <c r="F6" s="43">
        <v>5.65</v>
      </c>
      <c r="G6" s="43">
        <v>6.81</v>
      </c>
      <c r="H6" s="43">
        <v>0.6</v>
      </c>
      <c r="I6" s="43">
        <v>0.45</v>
      </c>
      <c r="J6" s="43"/>
    </row>
    <row r="7" spans="1:10" ht="24.6" customHeight="1">
      <c r="A7" s="45" t="s">
        <v>88</v>
      </c>
      <c r="B7" s="43">
        <v>3296.36</v>
      </c>
      <c r="C7" s="43">
        <v>1142.1099999999999</v>
      </c>
      <c r="D7" s="43">
        <v>343.08</v>
      </c>
      <c r="E7" s="43">
        <v>6.81</v>
      </c>
      <c r="F7" s="43">
        <v>6.67</v>
      </c>
      <c r="G7" s="43">
        <v>407</v>
      </c>
      <c r="H7" s="43">
        <v>0.41</v>
      </c>
      <c r="I7" s="43">
        <v>0.5</v>
      </c>
      <c r="J7" s="43"/>
    </row>
    <row r="8" spans="1:10" ht="24.6" customHeight="1">
      <c r="A8" s="45" t="s">
        <v>89</v>
      </c>
      <c r="B8" s="43">
        <v>3042.63</v>
      </c>
      <c r="C8" s="43">
        <v>1168.58</v>
      </c>
      <c r="D8" s="43">
        <v>245.56</v>
      </c>
      <c r="E8" s="43">
        <v>8.0299999999999994</v>
      </c>
      <c r="F8" s="43">
        <v>8.16</v>
      </c>
      <c r="G8" s="43">
        <v>15.24</v>
      </c>
      <c r="H8" s="43">
        <v>0.36</v>
      </c>
      <c r="I8" s="43">
        <v>0.45</v>
      </c>
      <c r="J8" s="43">
        <v>0.03</v>
      </c>
    </row>
    <row r="9" spans="1:10" ht="24.6" customHeight="1">
      <c r="A9" s="45" t="s">
        <v>90</v>
      </c>
      <c r="B9" s="43">
        <v>3999.23</v>
      </c>
      <c r="C9" s="43">
        <v>929.51</v>
      </c>
      <c r="D9" s="43">
        <v>358.96</v>
      </c>
      <c r="E9" s="43">
        <v>9.31</v>
      </c>
      <c r="F9" s="43" t="s">
        <v>91</v>
      </c>
      <c r="G9" s="43">
        <v>8.24</v>
      </c>
      <c r="H9" s="43">
        <v>0.3</v>
      </c>
      <c r="I9" s="43">
        <v>0.64</v>
      </c>
      <c r="J9" s="43"/>
    </row>
    <row r="10" spans="1:10" ht="24.6" customHeight="1">
      <c r="A10" s="45" t="s">
        <v>92</v>
      </c>
      <c r="B10" s="43">
        <v>3204.07</v>
      </c>
      <c r="C10" s="43">
        <v>706.72</v>
      </c>
      <c r="D10" s="43">
        <v>146.01</v>
      </c>
      <c r="E10" s="43">
        <v>4.21</v>
      </c>
      <c r="F10" s="43">
        <v>8.44</v>
      </c>
      <c r="G10" s="43">
        <v>4.68</v>
      </c>
      <c r="H10" s="43">
        <v>0.03</v>
      </c>
      <c r="I10" s="43">
        <v>0.36</v>
      </c>
      <c r="J10" s="43"/>
    </row>
    <row r="11" spans="1:10" ht="24.6" customHeight="1">
      <c r="A11" s="45" t="s">
        <v>93</v>
      </c>
      <c r="B11" s="43">
        <v>3669.48</v>
      </c>
      <c r="C11" s="43">
        <v>641.31000000000006</v>
      </c>
      <c r="D11" s="43">
        <v>244.92</v>
      </c>
      <c r="E11" s="43">
        <v>6.49</v>
      </c>
      <c r="F11" s="43">
        <v>6.03</v>
      </c>
      <c r="G11" s="43">
        <v>5.04</v>
      </c>
      <c r="H11" s="43">
        <v>0.5</v>
      </c>
      <c r="I11" s="43">
        <v>0.31</v>
      </c>
      <c r="J11" s="43"/>
    </row>
    <row r="12" spans="1:10" ht="24.6" customHeight="1">
      <c r="A12" s="45" t="s">
        <v>94</v>
      </c>
      <c r="B12" s="43">
        <v>271</v>
      </c>
      <c r="C12" s="43">
        <v>762</v>
      </c>
      <c r="D12" s="43">
        <v>220</v>
      </c>
      <c r="E12" s="43">
        <v>7.48</v>
      </c>
      <c r="F12" s="43">
        <v>4.32</v>
      </c>
      <c r="G12" s="43">
        <v>8.64</v>
      </c>
      <c r="H12" s="43">
        <v>0.02</v>
      </c>
      <c r="I12" s="43">
        <v>0.39</v>
      </c>
      <c r="J12" s="43"/>
    </row>
    <row r="13" spans="1:10" ht="24.6" customHeight="1">
      <c r="A13" s="45"/>
      <c r="B13" s="43"/>
      <c r="C13" s="43"/>
      <c r="D13" s="43"/>
      <c r="E13" s="43"/>
      <c r="F13" s="43"/>
      <c r="G13" s="43"/>
      <c r="H13" s="43"/>
      <c r="I13" s="43"/>
      <c r="J13" s="43"/>
    </row>
    <row r="14" spans="1:10" ht="24.6" customHeight="1">
      <c r="A14" s="45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24.6" customHeight="1">
      <c r="A15" s="45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24.6" customHeight="1">
      <c r="A16" s="45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24.6" customHeight="1">
      <c r="A17" s="45"/>
      <c r="B17" s="43"/>
      <c r="C17" s="43"/>
      <c r="D17" s="43"/>
      <c r="E17" s="43"/>
      <c r="F17" s="43"/>
      <c r="G17" s="43"/>
      <c r="H17" s="43"/>
      <c r="I17" s="43"/>
      <c r="J17" s="43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9"/>
  <sheetViews>
    <sheetView rightToLeft="1" zoomScale="140" zoomScaleNormal="140" workbookViewId="0">
      <pane ySplit="1" topLeftCell="A640" activePane="bottomLeft" state="frozen"/>
      <selection activeCell="B1" sqref="B1"/>
      <selection pane="bottomLeft" activeCell="K648" sqref="K648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3" t="s">
        <v>53</v>
      </c>
      <c r="I1" s="2" t="s">
        <v>54</v>
      </c>
      <c r="J1" s="2" t="s">
        <v>55</v>
      </c>
      <c r="K1" s="4" t="s">
        <v>56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61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62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63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64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65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66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67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68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69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70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71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72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73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74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75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76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77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78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79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80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81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90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92</v>
      </c>
      <c r="B646" s="10">
        <v>7566</v>
      </c>
      <c r="C646" s="7">
        <v>567</v>
      </c>
      <c r="D646" s="7">
        <v>172</v>
      </c>
      <c r="E646" s="7">
        <v>28.1</v>
      </c>
      <c r="F646" s="7">
        <v>28</v>
      </c>
      <c r="I646" s="7">
        <v>15</v>
      </c>
      <c r="J646" s="7">
        <v>138</v>
      </c>
    </row>
    <row r="647" spans="1:15">
      <c r="A647" s="6" t="s">
        <v>93</v>
      </c>
      <c r="B647" s="10">
        <v>7685</v>
      </c>
      <c r="C647" s="7">
        <v>541</v>
      </c>
      <c r="D647" s="7">
        <v>261</v>
      </c>
      <c r="E647" s="7">
        <v>28.17</v>
      </c>
      <c r="F647" s="7">
        <v>25</v>
      </c>
      <c r="I647" s="7">
        <v>-485</v>
      </c>
      <c r="J647" s="7">
        <v>766</v>
      </c>
    </row>
    <row r="648" spans="1:15">
      <c r="A648" s="6" t="s">
        <v>94</v>
      </c>
      <c r="B648" s="10">
        <v>7682</v>
      </c>
      <c r="C648" s="7">
        <v>544</v>
      </c>
      <c r="D648" s="7">
        <v>281</v>
      </c>
      <c r="E648" s="7">
        <v>26.5</v>
      </c>
      <c r="F648" s="7">
        <v>28.1</v>
      </c>
      <c r="I648" s="7">
        <v>-71</v>
      </c>
      <c r="J648" s="7">
        <v>-653</v>
      </c>
    </row>
    <row r="649" spans="1:15">
      <c r="A649" s="6" t="s">
        <v>82</v>
      </c>
      <c r="H649" s="7"/>
      <c r="J649" s="10">
        <f>SUBTOTAL(109,Table2[ورود و خروج سهام])</f>
        <v>-160914</v>
      </c>
      <c r="O649" s="9">
        <f>SUBTOTAL(109,Table2[سال اخیر])</f>
        <v>-123785</v>
      </c>
    </row>
  </sheetData>
  <conditionalFormatting sqref="C223:C648">
    <cfRule type="cellIs" dxfId="15" priority="2" operator="greaterThan">
      <formula>0</formula>
    </cfRule>
  </conditionalFormatting>
  <conditionalFormatting sqref="D223:D648">
    <cfRule type="cellIs" dxfId="14" priority="1" operator="greaterThan">
      <formula>0</formula>
    </cfRule>
  </conditionalFormatting>
  <conditionalFormatting sqref="E223:E648">
    <cfRule type="cellIs" dxfId="13" priority="8" operator="greaterThan">
      <formula>0</formula>
    </cfRule>
  </conditionalFormatting>
  <conditionalFormatting sqref="F223:F648">
    <cfRule type="cellIs" dxfId="12" priority="7" operator="greaterThan">
      <formula>0</formula>
    </cfRule>
  </conditionalFormatting>
  <conditionalFormatting sqref="G1:G250">
    <cfRule type="cellIs" dxfId="11" priority="19" operator="lessThan">
      <formula>0</formula>
    </cfRule>
    <cfRule type="cellIs" dxfId="10" priority="20" operator="greaterThan">
      <formula>0</formula>
    </cfRule>
  </conditionalFormatting>
  <conditionalFormatting sqref="G650:G1048576">
    <cfRule type="cellIs" dxfId="9" priority="23" operator="lessThan">
      <formula>0</formula>
    </cfRule>
    <cfRule type="cellIs" dxfId="8" priority="24" operator="greaterThan">
      <formula>0</formula>
    </cfRule>
  </conditionalFormatting>
  <conditionalFormatting sqref="I223">
    <cfRule type="cellIs" dxfId="7" priority="22" operator="lessThan">
      <formula>0</formula>
    </cfRule>
  </conditionalFormatting>
  <conditionalFormatting sqref="I325:I64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18" operator="greaterThan">
      <formula>0</formula>
    </cfRule>
  </conditionalFormatting>
  <conditionalFormatting sqref="I224:J324">
    <cfRule type="cellIs" dxfId="3" priority="17" operator="lessThan">
      <formula>0</formula>
    </cfRule>
  </conditionalFormatting>
  <conditionalFormatting sqref="J223">
    <cfRule type="cellIs" dxfId="2" priority="21" operator="lessThan">
      <formula>0</formula>
    </cfRule>
  </conditionalFormatting>
  <conditionalFormatting sqref="J325:J64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2023-06-18T12:03:18Z</dcterms:modified>
</cp:coreProperties>
</file>